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ESO2025/20256864/Pirkimo inicijavimas/Užsakovo dokumentai/Pirkimo dokumentai (atviras konkursas)/"/>
    </mc:Choice>
  </mc:AlternateContent>
  <xr:revisionPtr revIDLastSave="0" documentId="13_ncr:1_{A2C7ED0B-C789-47B3-835D-FF87A83A1C69}" xr6:coauthVersionLast="47" xr6:coauthVersionMax="47" xr10:uidLastSave="{00000000-0000-0000-0000-000000000000}"/>
  <bookViews>
    <workbookView xWindow="-110" yWindow="-110" windowWidth="19420" windowHeight="11500" xr2:uid="{B252ED48-9BB2-42E0-A39E-503DDC165E22}"/>
  </bookViews>
  <sheets>
    <sheet name="Fiksuoti įkainiai" sheetId="4" r:id="rId1"/>
  </sheets>
  <definedNames>
    <definedName name="_Hlk72409292" localSheetId="0">'Fiksuoti įkainiai'!$B$6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4" l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<sst xmlns="http://schemas.openxmlformats.org/spreadsheetml/2006/main" count="22" uniqueCount="22">
  <si>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</si>
  <si>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</si>
  <si>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Eil. Nr.</t>
  </si>
  <si>
    <t>Kategorija</t>
  </si>
  <si>
    <t>A</t>
  </si>
  <si>
    <t>B</t>
  </si>
  <si>
    <t>C</t>
  </si>
  <si>
    <t>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</si>
  <si>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</si>
  <si>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</si>
  <si>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</si>
  <si>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</si>
  <si>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</si>
  <si>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Tiekėjo fiksuotas įkainis (marža) 
(Techninėje specifikacijoje 3.2. p) </t>
  </si>
  <si>
    <t xml:space="preserve">Fiksuotas Kilmės garantijų pateikimo įkainis
(Techninėje specifikacijoje 3.3. p)  </t>
  </si>
  <si>
    <t>Preliminarus kiekis Sutarties galiojimo laikotarpiu (MWh)</t>
  </si>
  <si>
    <t>B, nurodoma, Eur/MWh</t>
  </si>
  <si>
    <r>
      <rPr>
        <b/>
        <sz val="10"/>
        <color theme="1"/>
        <rFont val="Arial"/>
        <family val="2"/>
        <charset val="186"/>
      </rPr>
      <t>*Palyginamoji pasiūlymo kaina</t>
    </r>
    <r>
      <rPr>
        <sz val="10"/>
        <color theme="1"/>
        <rFont val="Arial"/>
        <family val="2"/>
        <charset val="186"/>
      </rPr>
      <t xml:space="preserve"> bus naudojama tik pasiūlymų vertinimui ir palyginimui (dalyvaujančių Tiekėjų eilei patvirtinti ir nustatyti Laimėjusį pasiūlymą). </t>
    </r>
  </si>
  <si>
    <t>* Palyginamosios kainos apskaičiavimui naudojama NP vid. mėn. kaina- pasiūlymų vertinimui naudojama VERT prognozuojama rinkos kainą 2025 metų antram pusmečiui – 85,56  Eur/MWh.</t>
  </si>
  <si>
    <t>A, nurodoma, Eur/MWh</t>
  </si>
  <si>
    <t>1 mato vieneto įkainis, EUR/MWh be PVM</t>
  </si>
  <si>
    <t>Palyginamoji pasiūlymo kaina*  (fiksuoto įkainio (maržos) ir Kilmės garantijų pateikimo įkainių svertinis vidurkis), EUR be PVM (= (1050000 x A +  236000 x B) / 1050.000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</si>
</sst>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8"/>
      <color theme="1"/>
      <name val="Arial"/>
      <family val="2"/>
      <charset val="186"/>
    </font>
    <font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left" vertical="top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162A072C-9D08-41D5-9EE4-CA9A6B23D17D}"/>
  </tableStyles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D20"/>
  <sheetViews>
    <sheetView tabSelected="1" topLeftCell="A3" workbookViewId="0">
      <selection activeCell="F7" sqref="F7"/>
    </sheetView>
  </sheetViews>
  <sheetFormatPr defaultColWidth="8.81640625" defaultRowHeight="12.5" x14ac:dyDescent="0.25"/>
  <cols>
    <col min="1" max="1" width="6.1796875" style="1" customWidth="1"/>
    <col min="2" max="2" width="27.54296875" style="1" customWidth="1"/>
    <col min="3" max="3" width="38.26953125" style="1" customWidth="1"/>
    <col min="4" max="4" width="51.7265625" style="1" customWidth="1"/>
    <col min="5" max="16384" width="8.81640625" style="1"/>
  </cols>
  <sheetData>
    <row r="1" spans="1:4" ht="13" x14ac:dyDescent="0.3">
      <c r="A1" s="10"/>
      <c r="D1" s="11" t="s">
        <v>0</v>
      </c>
    </row>
    <row r="2" spans="1:4" ht="13" x14ac:dyDescent="0.3">
      <c r="A2" s="20" t="s">
        <v>1</v>
      </c>
      <c r="B2" s="20"/>
      <c r="C2" s="20"/>
      <c r="D2" s="20"/>
    </row>
    <row r="3" spans="1:4" ht="16.899999999999999" customHeight="1" x14ac:dyDescent="0.25">
      <c r="A3" s="7"/>
      <c r="B3" s="7"/>
      <c r="C3" s="7"/>
      <c r="D3" s="7"/>
    </row>
    <row r="4" spans="1:4" s="3" customFormat="1" ht="26" x14ac:dyDescent="0.3">
      <c r="A4" s="5" t="s">
        <v>2</v>
      </c>
      <c r="B4" s="5" t="s">
        <v>3</v>
      </c>
      <c r="C4" s="5" t="s">
        <v>15</v>
      </c>
      <c r="D4" s="8" t="s">
        <v>20</v>
      </c>
    </row>
    <row r="5" spans="1:4" ht="13.5" thickBot="1" x14ac:dyDescent="0.3">
      <c r="A5" s="5" t="s">
        <v>4</v>
      </c>
      <c r="B5" s="5" t="s">
        <v>5</v>
      </c>
      <c r="C5" s="5" t="s">
        <v>6</v>
      </c>
      <c r="D5" s="9" t="s">
        <v>7</v>
      </c>
    </row>
    <row r="6" spans="1:4" ht="74.25" customHeight="1" thickBot="1" x14ac:dyDescent="0.3">
      <c r="A6" s="6" t="s">
        <v>8</v>
      </c>
      <c r="B6" s="12" t="s">
        <v>13</v>
      </c>
      <c r="C6" s="17">
        <v>1050000</v>
      </c>
      <c r="D6" s="14" t="s">
        <v>19</v>
      </c>
    </row>
    <row r="7" spans="1:4" ht="93" customHeight="1" thickBot="1" x14ac:dyDescent="0.3">
      <c r="A7" s="2" t="s">
        <v>9</v>
      </c>
      <c r="B7" s="13" t="s">
        <v>14</v>
      </c>
      <c r="C7" s="18">
        <v>236000</v>
      </c>
      <c r="D7" s="14" t="s">
        <v>16</v>
      </c>
    </row>
    <row r="8" spans="1:4" ht="52.5" customHeight="1" x14ac:dyDescent="0.25">
      <c r="A8" s="21" t="s">
        <v>21</v>
      </c>
      <c r="B8" s="22"/>
      <c r="C8" s="22"/>
      <c r="D8" s="16" t="e">
        <f>(C6*D6+C7*D7)/C6</f>
        <v>#VALUE!</v>
      </c>
    </row>
    <row r="9" spans="1:4" ht="14.5" x14ac:dyDescent="0.25">
      <c r="A9" s="21" t="s">
        <v>10</v>
      </c>
      <c r="B9" s="22"/>
      <c r="C9" s="22"/>
      <c r="D9" s="15"/>
    </row>
    <row r="10" spans="1:4" ht="12.75" customHeight="1" x14ac:dyDescent="0.25">
      <c r="A10" s="21" t="s">
        <v>11</v>
      </c>
      <c r="B10" s="22"/>
      <c r="C10" s="22"/>
      <c r="D10" s="15"/>
    </row>
    <row r="11" spans="1:4" x14ac:dyDescent="0.25">
      <c r="A11" s="4"/>
      <c r="B11" s="4"/>
      <c r="C11" s="4"/>
      <c r="D11" s="4"/>
    </row>
    <row r="13" spans="1:4" ht="14.5" x14ac:dyDescent="0.35">
      <c r="A13" s="19" t="s">
        <v>12</v>
      </c>
      <c r="B13" s="19"/>
      <c r="C13" s="19"/>
      <c r="D13" s="19"/>
    </row>
    <row r="15" spans="1:4" ht="14.5" x14ac:dyDescent="0.35">
      <c r="A15" s="19"/>
      <c r="B15" s="19"/>
      <c r="C15" s="19"/>
      <c r="D15" s="19"/>
    </row>
    <row r="18" spans="1:1" ht="13" x14ac:dyDescent="0.3">
      <c r="A18" s="1" t="s">
        <v>17</v>
      </c>
    </row>
    <row r="20" spans="1:1" x14ac:dyDescent="0.25">
      <c r="A20" s="1" t="s">
        <v>18</v>
      </c>
    </row>
  </sheetData>
  <mergeCells count="6">
    <mergeCell ref="A15:D15"/>
    <mergeCell ref="A13:D13"/>
    <mergeCell ref="A2:D2"/>
    <mergeCell ref="A8:C8"/>
    <mergeCell ref="A9:C9"/>
    <mergeCell ref="A10:C1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8e1067c2-82b2-43e6-ba4a-21d0911eaf9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Fiksuoti įkainiai</vt:lpstr>
      <vt:lpstr>'Fiksuoti įkainiai'!_Hlk72409292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Rolandas Duoblys</cp:lastModifiedBy>
  <cp:revision/>
  <dcterms:created xsi:type="dcterms:W3CDTF">2023-10-31T10:19:24Z</dcterms:created>
  <dcterms:modified xsi:type="dcterms:W3CDTF">2025-10-30T11:48:41Z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